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1. Р.№ 14-106 от 28.04.2022 Исп-ие бюджета 2021 год\"/>
    </mc:Choice>
  </mc:AlternateContent>
  <xr:revisionPtr revIDLastSave="0" documentId="13_ncr:1_{2C5F4899-F5FF-433D-B234-02CA9E661E6B}" xr6:coauthVersionLast="45" xr6:coauthVersionMax="45" xr10:uidLastSave="{00000000-0000-0000-0000-000000000000}"/>
  <bookViews>
    <workbookView xWindow="2730" yWindow="2055" windowWidth="14745" windowHeight="14145" xr2:uid="{00000000-000D-0000-FFFF-FFFF00000000}"/>
  </bookViews>
  <sheets>
    <sheet name="Лист1" sheetId="1" r:id="rId1"/>
  </sheets>
  <definedNames>
    <definedName name="_xlnm._FilterDatabase" localSheetId="0" hidden="1">Лист1!$A$15:$F$42</definedName>
    <definedName name="_xlnm.Print_Titles" localSheetId="0">Лист1!$21:$21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E25" i="1"/>
  <c r="D25" i="1"/>
  <c r="E27" i="1"/>
  <c r="E23" i="1"/>
  <c r="F18" i="1"/>
  <c r="F19" i="1"/>
  <c r="F20" i="1"/>
  <c r="F21" i="1"/>
  <c r="F22" i="1"/>
  <c r="F24" i="1"/>
  <c r="F26" i="1"/>
  <c r="F28" i="1"/>
  <c r="F29" i="1"/>
  <c r="F31" i="1"/>
  <c r="F32" i="1"/>
  <c r="F34" i="1"/>
  <c r="F36" i="1"/>
  <c r="F38" i="1"/>
  <c r="F40" i="1"/>
  <c r="D27" i="1"/>
  <c r="E33" i="1"/>
  <c r="D33" i="1"/>
  <c r="D23" i="1"/>
  <c r="E37" i="1"/>
  <c r="D37" i="1"/>
  <c r="E39" i="1"/>
  <c r="E35" i="1"/>
  <c r="E30" i="1"/>
  <c r="D30" i="1"/>
  <c r="D35" i="1"/>
  <c r="D39" i="1"/>
  <c r="F37" i="1" l="1"/>
  <c r="F35" i="1"/>
  <c r="F33" i="1"/>
  <c r="F30" i="1"/>
  <c r="F25" i="1"/>
  <c r="F39" i="1"/>
  <c r="F27" i="1"/>
  <c r="F23" i="1"/>
  <c r="E41" i="1"/>
  <c r="F17" i="1"/>
  <c r="D41" i="1"/>
  <c r="F41" i="1" l="1"/>
</calcChain>
</file>

<file path=xl/sharedStrings.xml><?xml version="1.0" encoding="utf-8"?>
<sst xmlns="http://schemas.openxmlformats.org/spreadsheetml/2006/main" count="86" uniqueCount="84">
  <si>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</si>
  <si>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</si>
  <si>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</si>
  <si>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</si>
  <si>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</si>
  <si>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</si>
  <si>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</si>
  <si>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</si>
  <si>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</si>
  <si>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</si>
  <si>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</si>
  <si>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</si>
  <si>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</si>
  <si>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</si>
  <si>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</si>
  <si>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</si>
  <si>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</si>
  <si>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</si>
  <si>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</si>
  <si>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</si>
  <si>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</si>
  <si>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</si>
  <si>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</si>
  <si>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</si>
  <si>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</si>
  <si>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</si>
  <si>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</si>
  <si>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</si>
  <si>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</si>
  <si>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</si>
  <si>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</si>
  <si>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</si>
  <si>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</si>
  <si>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</si>
  <si>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</si>
  <si>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</si>
  <si>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</si>
  <si>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</si>
  <si>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</si>
  <si>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</si>
  <si>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</si>
  <si>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</si>
  <si>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</si>
  <si>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</si>
  <si>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</si>
  <si>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</si>
  <si>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</si>
  <si>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</si>
  <si>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</si>
  <si>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</si>
  <si>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</si>
  <si>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</si>
  <si>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</si>
  <si>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</si>
  <si>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</si>
  <si>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</si>
  <si>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</si>
  <si>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</si>
  <si>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</si>
  <si>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</si>
  <si>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</si>
  <si>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</si>
  <si>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</si>
  <si>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</si>
  <si>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</si>
  <si>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</si>
  <si>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</si>
  <si>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</si>
  <si>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</si>
  <si>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</si>
  <si>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</si>
  <si>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</si>
  <si>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</si>
  <si>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</si>
  <si>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</si>
  <si>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</si>
  <si>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</si>
  <si>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</si>
  <si>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Ассигнования 2020 год</t>
  </si>
  <si>
    <t>Расход по лс</t>
  </si>
  <si>
    <t>% исполнения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</si>
  <si>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2021 год </t>
  </si>
  <si>
    <t xml:space="preserve">               (тыс. рублей)</t>
  </si>
  <si>
    <t xml:space="preserve"> от 28.04.2022 г. № 14-106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</si>
</sst>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view="pageBreakPreview" topLeftCell="A9" zoomScaleNormal="100" workbookViewId="0">
      <selection activeCell="E11" sqref="E11:F11"/>
    </sheetView>
  </sheetViews>
  <sheetFormatPr defaultRowHeight="19.5" customHeight="1" x14ac:dyDescent="0.2"/>
  <cols>
    <col min="1" max="1" width="5.7109375" style="10" customWidth="1"/>
    <col min="2" max="2" width="49.28515625" style="2" customWidth="1"/>
    <col min="3" max="3" width="7.7109375" style="1" customWidth="1"/>
    <col min="4" max="4" width="15.28515625" style="1" customWidth="1"/>
    <col min="5" max="5" width="14.42578125" style="1" customWidth="1"/>
    <col min="6" max="6" width="14.7109375" customWidth="1"/>
    <col min="7" max="7" width="16.85546875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2"/>
      <c r="B1" s="13"/>
      <c r="C1" s="14"/>
      <c r="D1" s="14"/>
      <c r="E1" s="14"/>
      <c r="F1" s="15"/>
    </row>
    <row r="2" spans="1:10" ht="19.5" hidden="1" customHeight="1" x14ac:dyDescent="0.2">
      <c r="A2" s="12"/>
      <c r="B2" s="13"/>
      <c r="C2" s="14"/>
      <c r="D2" s="14"/>
      <c r="E2" s="14"/>
      <c r="F2" s="15"/>
    </row>
    <row r="3" spans="1:10" ht="19.5" hidden="1" customHeight="1" x14ac:dyDescent="0.2">
      <c r="A3" s="12"/>
      <c r="B3" s="13"/>
      <c r="C3" s="14"/>
      <c r="D3" s="14"/>
      <c r="E3" s="14"/>
      <c r="F3" s="15"/>
    </row>
    <row r="4" spans="1:10" ht="19.5" hidden="1" customHeight="1" x14ac:dyDescent="0.2">
      <c r="A4" s="12"/>
      <c r="B4" s="13"/>
      <c r="C4" s="14"/>
      <c r="D4" s="14"/>
      <c r="E4" s="14"/>
      <c r="F4" s="15"/>
    </row>
    <row r="5" spans="1:10" ht="19.5" hidden="1" customHeight="1" x14ac:dyDescent="0.2">
      <c r="A5" s="12"/>
      <c r="B5" s="13"/>
      <c r="C5" s="14"/>
      <c r="D5" s="14"/>
      <c r="E5" s="14"/>
      <c r="F5" s="15"/>
    </row>
    <row r="6" spans="1:10" ht="19.5" hidden="1" customHeight="1" x14ac:dyDescent="0.2">
      <c r="A6" s="12"/>
      <c r="B6" s="13"/>
      <c r="C6" s="14"/>
      <c r="D6" s="14"/>
      <c r="E6" s="14"/>
      <c r="F6" s="15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customHeight="1" x14ac:dyDescent="0.25">
      <c r="A9" s="8"/>
      <c r="B9" s="5"/>
      <c r="E9" s="33" t="s">
        <v>67</v>
      </c>
      <c r="F9" s="33"/>
      <c r="G9" s="33"/>
      <c r="H9" s="33"/>
      <c r="I9" s="33"/>
      <c r="J9" s="25"/>
    </row>
    <row r="10" spans="1:10" s="6" customFormat="1" ht="30" customHeight="1" x14ac:dyDescent="0.25">
      <c r="A10" s="8"/>
      <c r="B10" s="5"/>
      <c r="E10" s="40" t="s">
        <v>68</v>
      </c>
      <c r="F10" s="40"/>
      <c r="G10" s="32"/>
      <c r="H10" s="32"/>
      <c r="I10" s="32"/>
      <c r="J10" s="32"/>
    </row>
    <row r="11" spans="1:10" s="6" customFormat="1" ht="13.5" customHeight="1" x14ac:dyDescent="0.25">
      <c r="A11" s="8"/>
      <c r="B11" s="5"/>
      <c r="E11" s="41" t="s">
        <v>83</v>
      </c>
      <c r="F11" s="41"/>
      <c r="G11" s="32"/>
      <c r="H11" s="32"/>
      <c r="I11" s="32"/>
      <c r="J11" s="25"/>
    </row>
    <row r="12" spans="1:10" s="6" customFormat="1" ht="9.75" customHeight="1" x14ac:dyDescent="0.25">
      <c r="A12" s="9"/>
      <c r="F12" s="3"/>
    </row>
    <row r="13" spans="1:10" s="6" customFormat="1" ht="48.75" customHeight="1" x14ac:dyDescent="0.25">
      <c r="A13" s="39" t="s">
        <v>81</v>
      </c>
      <c r="B13" s="39"/>
      <c r="C13" s="39"/>
      <c r="D13" s="39"/>
      <c r="E13" s="39"/>
      <c r="F13" s="39"/>
    </row>
    <row r="14" spans="1:10" s="6" customFormat="1" ht="12.75" customHeight="1" x14ac:dyDescent="0.25">
      <c r="A14" s="9"/>
      <c r="D14" s="42" t="s">
        <v>82</v>
      </c>
      <c r="E14" s="42"/>
      <c r="F14" s="42"/>
    </row>
    <row r="15" spans="1:10" s="6" customFormat="1" ht="51.75" customHeight="1" x14ac:dyDescent="0.25">
      <c r="A15" s="16" t="s">
        <v>9</v>
      </c>
      <c r="B15" s="16" t="s">
        <v>10</v>
      </c>
      <c r="C15" s="4" t="s">
        <v>11</v>
      </c>
      <c r="D15" s="4" t="s">
        <v>78</v>
      </c>
      <c r="E15" s="4" t="s">
        <v>79</v>
      </c>
      <c r="F15" s="4" t="s">
        <v>80</v>
      </c>
      <c r="G15"/>
      <c r="H15"/>
    </row>
    <row r="16" spans="1:10" s="6" customFormat="1" ht="15.75" x14ac:dyDescent="0.25">
      <c r="A16" s="17"/>
      <c r="B16" s="18" t="s">
        <v>12</v>
      </c>
      <c r="C16" s="18" t="s">
        <v>13</v>
      </c>
      <c r="D16" s="18">
        <v>3</v>
      </c>
      <c r="E16" s="18">
        <v>4</v>
      </c>
      <c r="F16" s="18">
        <v>5</v>
      </c>
      <c r="G16"/>
      <c r="H16"/>
    </row>
    <row r="17" spans="1:10" s="6" customFormat="1" ht="19.5" customHeight="1" x14ac:dyDescent="0.25">
      <c r="A17" s="17" t="s">
        <v>12</v>
      </c>
      <c r="B17" s="19" t="s">
        <v>17</v>
      </c>
      <c r="C17" s="17" t="s">
        <v>18</v>
      </c>
      <c r="D17" s="34">
        <f>D18+D19+D20+D21+D22</f>
        <v>5763.81</v>
      </c>
      <c r="E17" s="34">
        <f>E18+E19+E20+E21+E22</f>
        <v>5727</v>
      </c>
      <c r="F17" s="27">
        <f>E17*100/D17</f>
        <v>99.361359933793793</v>
      </c>
      <c r="G17"/>
      <c r="H17"/>
    </row>
    <row r="18" spans="1:10" s="6" customFormat="1" ht="51.75" customHeight="1" x14ac:dyDescent="0.25">
      <c r="A18" s="20" t="s">
        <v>13</v>
      </c>
      <c r="B18" s="19" t="s">
        <v>19</v>
      </c>
      <c r="C18" s="20" t="s">
        <v>20</v>
      </c>
      <c r="D18" s="35">
        <v>945.2</v>
      </c>
      <c r="E18" s="35">
        <v>945.2</v>
      </c>
      <c r="F18" s="27">
        <f t="shared" ref="F18:F41" si="0">E18*100/D18</f>
        <v>100</v>
      </c>
      <c r="G18"/>
      <c r="H18"/>
      <c r="I18"/>
      <c r="J18"/>
    </row>
    <row r="19" spans="1:10" s="6" customFormat="1" ht="65.25" customHeight="1" x14ac:dyDescent="0.25">
      <c r="A19" s="17" t="s">
        <v>14</v>
      </c>
      <c r="B19" s="19" t="s">
        <v>54</v>
      </c>
      <c r="C19" s="20" t="s">
        <v>22</v>
      </c>
      <c r="D19" s="35">
        <v>621.20000000000005</v>
      </c>
      <c r="E19" s="35">
        <v>621</v>
      </c>
      <c r="F19" s="27">
        <f t="shared" si="0"/>
        <v>99.96780424983902</v>
      </c>
      <c r="G19"/>
      <c r="H19"/>
      <c r="I19"/>
      <c r="J19"/>
    </row>
    <row r="20" spans="1:10" s="6" customFormat="1" ht="68.25" customHeight="1" x14ac:dyDescent="0.25">
      <c r="A20" s="20" t="s">
        <v>15</v>
      </c>
      <c r="B20" s="19" t="s">
        <v>4</v>
      </c>
      <c r="C20" s="20" t="s">
        <v>5</v>
      </c>
      <c r="D20" s="35">
        <v>3953.11</v>
      </c>
      <c r="E20" s="35">
        <v>3923.1</v>
      </c>
      <c r="F20" s="27">
        <f t="shared" si="0"/>
        <v>99.240850874374857</v>
      </c>
      <c r="G20"/>
      <c r="H20"/>
      <c r="I20"/>
      <c r="J20"/>
    </row>
    <row r="21" spans="1:10" ht="20.25" customHeight="1" x14ac:dyDescent="0.2">
      <c r="A21" s="20" t="s">
        <v>16</v>
      </c>
      <c r="B21" s="19" t="s">
        <v>39</v>
      </c>
      <c r="C21" s="20" t="s">
        <v>40</v>
      </c>
      <c r="D21" s="35">
        <v>5</v>
      </c>
      <c r="E21" s="35"/>
      <c r="F21" s="27">
        <f t="shared" si="0"/>
        <v>0</v>
      </c>
    </row>
    <row r="22" spans="1:10" ht="16.5" customHeight="1" x14ac:dyDescent="0.2">
      <c r="A22" s="17" t="s">
        <v>46</v>
      </c>
      <c r="B22" s="19" t="s">
        <v>23</v>
      </c>
      <c r="C22" s="20" t="s">
        <v>30</v>
      </c>
      <c r="D22" s="35">
        <v>239.3</v>
      </c>
      <c r="E22" s="35">
        <v>237.7</v>
      </c>
      <c r="F22" s="27">
        <f t="shared" si="0"/>
        <v>99.331383201002922</v>
      </c>
    </row>
    <row r="23" spans="1:10" ht="20.25" customHeight="1" x14ac:dyDescent="0.2">
      <c r="A23" s="20" t="s">
        <v>47</v>
      </c>
      <c r="B23" s="19" t="s">
        <v>31</v>
      </c>
      <c r="C23" s="20" t="s">
        <v>32</v>
      </c>
      <c r="D23" s="35">
        <f>D24</f>
        <v>89.45</v>
      </c>
      <c r="E23" s="35">
        <f>E24</f>
        <v>89.45</v>
      </c>
      <c r="F23" s="27">
        <f t="shared" si="0"/>
        <v>100</v>
      </c>
    </row>
    <row r="24" spans="1:10" ht="19.5" customHeight="1" x14ac:dyDescent="0.2">
      <c r="A24" s="17" t="s">
        <v>21</v>
      </c>
      <c r="B24" s="21" t="s">
        <v>33</v>
      </c>
      <c r="C24" s="20" t="s">
        <v>34</v>
      </c>
      <c r="D24" s="35">
        <v>89.45</v>
      </c>
      <c r="E24" s="35">
        <v>89.45</v>
      </c>
      <c r="F24" s="27">
        <f t="shared" si="0"/>
        <v>100</v>
      </c>
    </row>
    <row r="25" spans="1:10" ht="39" customHeight="1" x14ac:dyDescent="0.2">
      <c r="A25" s="20" t="s">
        <v>48</v>
      </c>
      <c r="B25" s="23" t="s">
        <v>29</v>
      </c>
      <c r="C25" s="20" t="s">
        <v>28</v>
      </c>
      <c r="D25" s="35">
        <f>D26</f>
        <v>522.20000000000005</v>
      </c>
      <c r="E25" s="35">
        <f>E26</f>
        <v>519.16</v>
      </c>
      <c r="F25" s="27">
        <f t="shared" si="0"/>
        <v>99.41784756798161</v>
      </c>
      <c r="G25" s="11"/>
      <c r="H25" s="11"/>
    </row>
    <row r="26" spans="1:10" ht="24" customHeight="1" x14ac:dyDescent="0.2">
      <c r="A26" s="20" t="s">
        <v>55</v>
      </c>
      <c r="B26" s="21" t="s">
        <v>38</v>
      </c>
      <c r="C26" s="20" t="s">
        <v>37</v>
      </c>
      <c r="D26" s="35">
        <v>522.20000000000005</v>
      </c>
      <c r="E26" s="35">
        <v>519.16</v>
      </c>
      <c r="F26" s="27">
        <f t="shared" si="0"/>
        <v>99.41784756798161</v>
      </c>
      <c r="G26" s="11"/>
      <c r="H26" s="11"/>
    </row>
    <row r="27" spans="1:10" ht="15.75" customHeight="1" x14ac:dyDescent="0.2">
      <c r="A27" s="17" t="s">
        <v>49</v>
      </c>
      <c r="B27" s="19" t="s">
        <v>7</v>
      </c>
      <c r="C27" s="20" t="s">
        <v>8</v>
      </c>
      <c r="D27" s="35">
        <f>D28+D29</f>
        <v>6333.33</v>
      </c>
      <c r="E27" s="35">
        <f>E28+E29</f>
        <v>6332.97</v>
      </c>
      <c r="F27" s="27">
        <f t="shared" si="0"/>
        <v>99.994315786481991</v>
      </c>
      <c r="G27" s="11"/>
      <c r="H27" s="11"/>
    </row>
    <row r="28" spans="1:10" ht="19.5" customHeight="1" x14ac:dyDescent="0.2">
      <c r="A28" s="20" t="s">
        <v>56</v>
      </c>
      <c r="B28" s="19" t="s">
        <v>42</v>
      </c>
      <c r="C28" s="20" t="s">
        <v>41</v>
      </c>
      <c r="D28" s="35">
        <v>6316.33</v>
      </c>
      <c r="E28" s="35">
        <v>6315.97</v>
      </c>
      <c r="F28" s="27">
        <f t="shared" si="0"/>
        <v>99.994300487783249</v>
      </c>
      <c r="I28" s="11"/>
      <c r="J28" s="11"/>
    </row>
    <row r="29" spans="1:10" ht="32.25" customHeight="1" x14ac:dyDescent="0.2">
      <c r="A29" s="17" t="s">
        <v>50</v>
      </c>
      <c r="B29" s="19" t="s">
        <v>77</v>
      </c>
      <c r="C29" s="20" t="s">
        <v>76</v>
      </c>
      <c r="D29" s="35">
        <v>17</v>
      </c>
      <c r="E29" s="35">
        <v>17</v>
      </c>
      <c r="F29" s="27">
        <f t="shared" si="0"/>
        <v>100</v>
      </c>
      <c r="I29" s="11"/>
      <c r="J29" s="11"/>
    </row>
    <row r="30" spans="1:10" ht="19.5" customHeight="1" x14ac:dyDescent="0.2">
      <c r="A30" s="20" t="s">
        <v>51</v>
      </c>
      <c r="B30" s="19" t="s">
        <v>24</v>
      </c>
      <c r="C30" s="20" t="s">
        <v>25</v>
      </c>
      <c r="D30" s="35">
        <f>D31+D32</f>
        <v>3578.37</v>
      </c>
      <c r="E30" s="35">
        <f>E31+E32</f>
        <v>3409.6499999999996</v>
      </c>
      <c r="F30" s="27">
        <f t="shared" si="0"/>
        <v>95.285004066097116</v>
      </c>
      <c r="I30" s="11"/>
      <c r="J30" s="11"/>
    </row>
    <row r="31" spans="1:10" ht="22.5" customHeight="1" x14ac:dyDescent="0.2">
      <c r="A31" s="17" t="s">
        <v>52</v>
      </c>
      <c r="B31" s="19" t="s">
        <v>35</v>
      </c>
      <c r="C31" s="20" t="s">
        <v>36</v>
      </c>
      <c r="D31" s="35">
        <v>2360.35</v>
      </c>
      <c r="E31" s="35">
        <v>2203.6799999999998</v>
      </c>
      <c r="F31" s="27">
        <f t="shared" si="0"/>
        <v>93.362425064079474</v>
      </c>
      <c r="I31" s="11"/>
      <c r="J31" s="11"/>
    </row>
    <row r="32" spans="1:10" s="11" customFormat="1" ht="40.5" customHeight="1" x14ac:dyDescent="0.2">
      <c r="A32" s="20" t="s">
        <v>53</v>
      </c>
      <c r="B32" s="19" t="s">
        <v>26</v>
      </c>
      <c r="C32" s="20" t="s">
        <v>27</v>
      </c>
      <c r="D32" s="35">
        <v>1218.02</v>
      </c>
      <c r="E32" s="35">
        <v>1205.97</v>
      </c>
      <c r="F32" s="27">
        <f t="shared" si="0"/>
        <v>99.010689479647297</v>
      </c>
      <c r="G32"/>
      <c r="H32"/>
    </row>
    <row r="33" spans="1:10" s="11" customFormat="1" ht="25.5" customHeight="1" x14ac:dyDescent="0.2">
      <c r="A33" s="17" t="s">
        <v>57</v>
      </c>
      <c r="B33" s="19" t="s">
        <v>71</v>
      </c>
      <c r="C33" s="20" t="s">
        <v>69</v>
      </c>
      <c r="D33" s="35">
        <f>D34</f>
        <v>50</v>
      </c>
      <c r="E33" s="35">
        <f>E34</f>
        <v>50</v>
      </c>
      <c r="F33" s="27">
        <f t="shared" si="0"/>
        <v>100</v>
      </c>
      <c r="G33"/>
      <c r="H33"/>
      <c r="I33"/>
      <c r="J33"/>
    </row>
    <row r="34" spans="1:10" s="11" customFormat="1" ht="41.25" customHeight="1" x14ac:dyDescent="0.2">
      <c r="A34" s="20" t="s">
        <v>58</v>
      </c>
      <c r="B34" s="26" t="s">
        <v>72</v>
      </c>
      <c r="C34" s="20" t="s">
        <v>70</v>
      </c>
      <c r="D34" s="35">
        <v>50</v>
      </c>
      <c r="E34" s="35">
        <v>50</v>
      </c>
      <c r="F34" s="27">
        <f t="shared" si="0"/>
        <v>100</v>
      </c>
      <c r="G34"/>
      <c r="H34"/>
      <c r="I34"/>
      <c r="J34"/>
    </row>
    <row r="35" spans="1:10" s="11" customFormat="1" ht="26.25" customHeight="1" x14ac:dyDescent="0.2">
      <c r="A35" s="17" t="s">
        <v>60</v>
      </c>
      <c r="B35" s="19" t="s">
        <v>45</v>
      </c>
      <c r="C35" s="20" t="s">
        <v>0</v>
      </c>
      <c r="D35" s="35">
        <f>D36</f>
        <v>6095</v>
      </c>
      <c r="E35" s="35">
        <f>E36</f>
        <v>6095</v>
      </c>
      <c r="F35" s="27">
        <f t="shared" si="0"/>
        <v>100</v>
      </c>
      <c r="G35"/>
      <c r="H35"/>
      <c r="I35"/>
      <c r="J35"/>
    </row>
    <row r="36" spans="1:10" ht="23.25" customHeight="1" x14ac:dyDescent="0.2">
      <c r="A36" s="20" t="s">
        <v>61</v>
      </c>
      <c r="B36" s="24" t="s">
        <v>1</v>
      </c>
      <c r="C36" s="20" t="s">
        <v>2</v>
      </c>
      <c r="D36" s="35">
        <v>6095</v>
      </c>
      <c r="E36" s="35">
        <v>6095</v>
      </c>
      <c r="F36" s="27">
        <f t="shared" si="0"/>
        <v>100</v>
      </c>
    </row>
    <row r="37" spans="1:10" ht="24.75" customHeight="1" x14ac:dyDescent="0.2">
      <c r="A37" s="17" t="s">
        <v>63</v>
      </c>
      <c r="B37" s="24" t="s">
        <v>59</v>
      </c>
      <c r="C37" s="20" t="s">
        <v>64</v>
      </c>
      <c r="D37" s="35">
        <f>D38</f>
        <v>19.07</v>
      </c>
      <c r="E37" s="35">
        <f>E38</f>
        <v>19.07</v>
      </c>
      <c r="F37" s="27">
        <f t="shared" si="0"/>
        <v>100</v>
      </c>
    </row>
    <row r="38" spans="1:10" ht="18.75" customHeight="1" x14ac:dyDescent="0.2">
      <c r="A38" s="20" t="s">
        <v>73</v>
      </c>
      <c r="B38" s="24" t="s">
        <v>62</v>
      </c>
      <c r="C38" s="20" t="s">
        <v>65</v>
      </c>
      <c r="D38" s="35">
        <v>19.07</v>
      </c>
      <c r="E38" s="35">
        <v>19.07</v>
      </c>
      <c r="F38" s="27">
        <f t="shared" si="0"/>
        <v>100</v>
      </c>
    </row>
    <row r="39" spans="1:10" ht="19.5" customHeight="1" x14ac:dyDescent="0.2">
      <c r="A39" s="17" t="s">
        <v>74</v>
      </c>
      <c r="B39" s="19" t="s">
        <v>3</v>
      </c>
      <c r="C39" s="20" t="s">
        <v>43</v>
      </c>
      <c r="D39" s="35">
        <f>D40</f>
        <v>74.900000000000006</v>
      </c>
      <c r="E39" s="35">
        <f>E40</f>
        <v>74.900000000000006</v>
      </c>
      <c r="F39" s="27">
        <f t="shared" si="0"/>
        <v>100</v>
      </c>
    </row>
    <row r="40" spans="1:10" ht="36.75" customHeight="1" x14ac:dyDescent="0.2">
      <c r="A40" s="20" t="s">
        <v>75</v>
      </c>
      <c r="B40" s="19" t="s">
        <v>66</v>
      </c>
      <c r="C40" s="20" t="s">
        <v>44</v>
      </c>
      <c r="D40" s="35">
        <v>74.900000000000006</v>
      </c>
      <c r="E40" s="35">
        <v>74.900000000000006</v>
      </c>
      <c r="F40" s="27">
        <f t="shared" si="0"/>
        <v>100</v>
      </c>
    </row>
    <row r="41" spans="1:10" ht="36" customHeight="1" x14ac:dyDescent="0.2">
      <c r="A41" s="37" t="s">
        <v>6</v>
      </c>
      <c r="B41" s="38"/>
      <c r="C41" s="22"/>
      <c r="D41" s="36">
        <f>D39+D37+D35+D33+D30+D27+D25+D23+D17</f>
        <v>22526.13</v>
      </c>
      <c r="E41" s="36">
        <f>E17+E23+E25+E27+E30+E33+E35+E37+E39</f>
        <v>22317.200000000001</v>
      </c>
      <c r="F41" s="27">
        <f t="shared" si="0"/>
        <v>99.072499359632559</v>
      </c>
    </row>
    <row r="42" spans="1:10" ht="19.5" customHeight="1" x14ac:dyDescent="0.2">
      <c r="A42" s="31"/>
      <c r="E42" s="28"/>
      <c r="F42" s="29"/>
      <c r="G42" s="30"/>
      <c r="H42" s="30"/>
    </row>
    <row r="44" spans="1:10" ht="18" customHeight="1" x14ac:dyDescent="0.2"/>
  </sheetData>
  <mergeCells count="5">
    <mergeCell ref="A41:B41"/>
    <mergeCell ref="A13:F13"/>
    <mergeCell ref="E10:F10"/>
    <mergeCell ref="E11:F11"/>
    <mergeCell ref="D14:F14"/>
  </mergeCells>
  <phoneticPr fontId="3" type="noConversion"/>
  <pageMargins left="0.7" right="0.7" top="0.75" bottom="0.75" header="0.3" footer="0.3"/>
  <pageSetup paperSize="9" scale="77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2022-04-26T02:46:07Z</cp:lastPrinted>
  <dcterms:created xsi:type="dcterms:W3CDTF">2007-10-12T08:23:45Z</dcterms:created>
  <dcterms:modified xsi:type="dcterms:W3CDTF">2022-04-26T02:46:36Z</dcterms:modified>
</cp:coreProperties>
</file>